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G:\ABT-FV\SB-FV3\FV3-06\Ausschreibungen\2. Unterschwelle UVgO\Öffentliche Ausschreibungen\2026\Firmenfitness 2026\Vergabeunterlagen\PDF\"/>
    </mc:Choice>
  </mc:AlternateContent>
  <xr:revisionPtr revIDLastSave="0" documentId="13_ncr:1_{1C50348D-59CF-4250-9E8A-5D5D18F6F3AA}" xr6:coauthVersionLast="47" xr6:coauthVersionMax="47" xr10:uidLastSave="{00000000-0000-0000-0000-000000000000}"/>
  <bookViews>
    <workbookView xWindow="28680" yWindow="-120" windowWidth="29040" windowHeight="17520" xr2:uid="{00000000-000D-0000-FFFF-FFFF00000000}"/>
  </bookViews>
  <sheets>
    <sheet name="Preisblatt" sheetId="10" r:id="rId1"/>
  </sheets>
  <definedNames>
    <definedName name="_xlnm.Print_Area" localSheetId="0">Preisblatt!$A$1:$I$18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10" l="1"/>
  <c r="F7" i="10"/>
  <c r="G7" i="10" s="1"/>
  <c r="H7" i="10" s="1"/>
  <c r="H9" i="10"/>
  <c r="H8" i="10"/>
  <c r="H11" i="10" l="1"/>
  <c r="H12" i="10" l="1"/>
</calcChain>
</file>

<file path=xl/sharedStrings.xml><?xml version="1.0" encoding="utf-8"?>
<sst xmlns="http://schemas.openxmlformats.org/spreadsheetml/2006/main" count="26" uniqueCount="22">
  <si>
    <t>Pos.</t>
  </si>
  <si>
    <t>Beschreibung</t>
  </si>
  <si>
    <t>Einheit</t>
  </si>
  <si>
    <t>Die gelb hinterlegten Felder sind auszufüllen.</t>
  </si>
  <si>
    <t>Summe netto</t>
  </si>
  <si>
    <t>Summe brutto</t>
  </si>
  <si>
    <t>USt.-Satz</t>
  </si>
  <si>
    <t>Verweis 
Leistungs-verzeichnis</t>
  </si>
  <si>
    <t>€</t>
  </si>
  <si>
    <t>Punkt x, LV</t>
  </si>
  <si>
    <t>Pauschale</t>
  </si>
  <si>
    <t>Preisblatt Firmenfitness</t>
  </si>
  <si>
    <t>Summe Monat</t>
  </si>
  <si>
    <t>Summe
Jahr</t>
  </si>
  <si>
    <t>Gesamtsumme*</t>
  </si>
  <si>
    <t>Verwaltungspauschale/Zugangsgebühr pro Mitarbeitenden/Monat</t>
  </si>
  <si>
    <t>Einmalige Einrichtungsgebühren</t>
  </si>
  <si>
    <t>A</t>
  </si>
  <si>
    <t>B</t>
  </si>
  <si>
    <t>C</t>
  </si>
  <si>
    <r>
      <rPr>
        <b/>
        <sz val="10"/>
        <color theme="1"/>
        <rFont val="Arial"/>
        <family val="2"/>
      </rPr>
      <t>Anforderungen an das Ausfüllen der Preisblätter:</t>
    </r>
    <r>
      <rPr>
        <sz val="10"/>
        <color theme="1"/>
        <rFont val="Arial"/>
        <family val="2"/>
      </rPr>
      <t xml:space="preserve">
Alle Preise sind in Euro (€) ohne Umsatzsteuer anzugeben.
Der für den Bieter geltende Umsatzsteuersatz ist im dafür vorgesehenen Feld anzugeben.
Das Preisblatt ist ausschließlich in der vorgegebenen Form vollständig auszufüllen. Änderungen und Ergänzungen der Preisblätter sind nicht zulässig (vgl. § 42 Abs. 1 S. 2 Nr. 4 UVgO) und führen, mangels der Möglichkeit des Vergleichs der Angebote, zum Ausschluss.
Es sind alle im Preisblatt aufgeführten Leistungen vom Bieter zu bepreisen</t>
    </r>
    <r>
      <rPr>
        <sz val="10"/>
        <rFont val="Arial"/>
        <family val="2"/>
      </rPr>
      <t xml:space="preserve"> (ggfs. mit dem Preis 0,00 €)</t>
    </r>
    <r>
      <rPr>
        <sz val="10"/>
        <color theme="1"/>
        <rFont val="Arial"/>
        <family val="2"/>
      </rPr>
      <t>. Auch fehlende Preisangaben können zum Ausschluss des Angebots zu führen.
*Gesamte Vertragslaufzeit von drei Jahren plus zweimalige Optionsziehung laut Leistungsbeschreibung
**Die Gesamtsumme (Zelle H9) basiert auf einer Schätzung von rund 250 registrierten Mitarbeitenden</t>
    </r>
  </si>
  <si>
    <t xml:space="preserve">Einmalige Einrichtungs-/Servicegebühr pro registrierten Mitarbeitenden**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</si>
</sst>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11" x14ac:knownFonts="1">
    <font>
      <sz val="10"/>
      <name val="Arial"/>
    </font>
    <font>
      <sz val="10"/>
      <color theme="1"/>
      <name val="Arial"/>
      <family val="2"/>
    </font>
    <font>
      <sz val="10"/>
      <color theme="1"/>
      <name val="Arial"/>
      <family val="2"/>
    </font>
    <font>
      <sz val="10"/>
      <name val="Arial"/>
      <family val="2"/>
    </font>
    <font>
      <b/>
      <sz val="14"/>
      <name val="Arial"/>
      <family val="2"/>
    </font>
    <font>
      <sz val="10"/>
      <name val="Arial"/>
      <family val="2"/>
    </font>
    <font>
      <b/>
      <sz val="10"/>
      <name val="Arial"/>
      <family val="2"/>
    </font>
    <font>
      <sz val="10"/>
      <color rgb="FFFF0000"/>
      <name val="Arial"/>
      <family val="2"/>
    </font>
    <font>
      <sz val="10"/>
      <color theme="1"/>
      <name val="Arial"/>
      <family val="2"/>
    </font>
    <font>
      <b/>
      <sz val="10"/>
      <color rgb="FFFF0000"/>
      <name val="Arial"/>
      <family val="2"/>
    </font>
    <font>
      <b/>
      <sz val="10"/>
      <color theme="1"/>
      <name val="Arial"/>
      <family val="2"/>
    </font>
  </fonts>
  <fills count="5">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darkDown">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9" fontId="3" fillId="0" borderId="0" applyFont="0" applyFill="0" applyBorder="0" applyAlignment="0" applyProtection="0"/>
  </cellStyleXfs>
  <cellXfs count="40">
    <xf numFmtId="0" fontId="0" fillId="0" borderId="0" xfId="0"/>
    <xf numFmtId="0" fontId="0" fillId="0" borderId="0" xfId="0" applyAlignment="1">
      <alignment vertical="center"/>
    </xf>
    <xf numFmtId="0" fontId="3" fillId="0" borderId="0" xfId="0" applyFont="1" applyFill="1" applyAlignment="1" applyProtection="1"/>
    <xf numFmtId="4" fontId="8" fillId="3" borderId="1" xfId="2" applyNumberFormat="1" applyFont="1" applyFill="1" applyBorder="1" applyAlignment="1" applyProtection="1">
      <alignment horizontal="center" vertical="center"/>
      <protection locked="0"/>
    </xf>
    <xf numFmtId="0" fontId="4" fillId="0" borderId="0" xfId="0" applyFont="1" applyFill="1" applyProtection="1"/>
    <xf numFmtId="0" fontId="0" fillId="0" borderId="0" xfId="0" applyProtection="1"/>
    <xf numFmtId="0" fontId="5" fillId="0" borderId="0" xfId="0" applyFont="1" applyFill="1" applyAlignment="1" applyProtection="1">
      <alignment vertical="center"/>
    </xf>
    <xf numFmtId="0" fontId="3" fillId="0" borderId="0" xfId="0" applyFont="1" applyFill="1" applyAlignment="1" applyProtection="1">
      <alignment vertical="center"/>
    </xf>
    <xf numFmtId="0" fontId="3" fillId="0" borderId="0" xfId="0" applyFont="1" applyFill="1" applyProtection="1"/>
    <xf numFmtId="0" fontId="0" fillId="0" borderId="0" xfId="0" applyFill="1" applyProtection="1"/>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49" fontId="1"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center" vertical="center"/>
    </xf>
    <xf numFmtId="44" fontId="8" fillId="0" borderId="1" xfId="0" applyNumberFormat="1" applyFont="1" applyBorder="1" applyAlignment="1" applyProtection="1">
      <alignment vertical="center"/>
    </xf>
    <xf numFmtId="0" fontId="0" fillId="0" borderId="0" xfId="0" applyAlignment="1" applyProtection="1">
      <alignment vertical="center"/>
    </xf>
    <xf numFmtId="49" fontId="5" fillId="0" borderId="2" xfId="0" applyNumberFormat="1" applyFont="1" applyBorder="1" applyAlignment="1" applyProtection="1">
      <alignment horizontal="right" vertical="center"/>
    </xf>
    <xf numFmtId="0" fontId="5" fillId="0" borderId="2" xfId="0" applyFont="1" applyFill="1" applyBorder="1" applyAlignment="1" applyProtection="1">
      <alignment vertical="center"/>
    </xf>
    <xf numFmtId="44" fontId="0" fillId="0" borderId="1" xfId="0" applyNumberFormat="1" applyBorder="1" applyAlignment="1" applyProtection="1">
      <alignment vertical="center"/>
    </xf>
    <xf numFmtId="49" fontId="3" fillId="0" borderId="0" xfId="0" applyNumberFormat="1" applyFont="1" applyBorder="1" applyAlignment="1" applyProtection="1">
      <alignment horizontal="right" vertical="center"/>
    </xf>
    <xf numFmtId="49" fontId="5" fillId="0" borderId="0" xfId="0" applyNumberFormat="1" applyFont="1" applyBorder="1" applyAlignment="1" applyProtection="1">
      <alignment horizontal="right" vertical="center"/>
    </xf>
    <xf numFmtId="0" fontId="0" fillId="0" borderId="0" xfId="0" applyBorder="1" applyProtection="1"/>
    <xf numFmtId="9" fontId="0" fillId="3" borderId="1" xfId="2" applyFont="1" applyFill="1" applyBorder="1" applyAlignment="1" applyProtection="1">
      <alignment horizontal="center" vertical="center"/>
      <protection locked="0"/>
    </xf>
    <xf numFmtId="44" fontId="1" fillId="0" borderId="1" xfId="0" applyNumberFormat="1" applyFont="1" applyBorder="1" applyAlignment="1" applyProtection="1">
      <alignment horizontal="center" vertical="center"/>
    </xf>
    <xf numFmtId="44" fontId="1" fillId="4" borderId="1" xfId="0" applyNumberFormat="1" applyFont="1" applyFill="1" applyBorder="1" applyAlignment="1" applyProtection="1">
      <alignment horizontal="center" vertical="center"/>
    </xf>
    <xf numFmtId="44" fontId="8" fillId="4" borderId="1" xfId="0" applyNumberFormat="1" applyFont="1" applyFill="1" applyBorder="1" applyAlignment="1" applyProtection="1">
      <alignment vertical="center"/>
    </xf>
    <xf numFmtId="0" fontId="3" fillId="3" borderId="0" xfId="0" applyFont="1" applyFill="1" applyAlignment="1" applyProtection="1">
      <alignment vertical="center"/>
    </xf>
    <xf numFmtId="0" fontId="0" fillId="3" borderId="0" xfId="0" applyFill="1" applyProtection="1"/>
    <xf numFmtId="0" fontId="9" fillId="0" borderId="0" xfId="0" applyFont="1" applyFill="1" applyProtection="1"/>
    <xf numFmtId="0" fontId="7" fillId="0" borderId="0" xfId="0" applyFont="1" applyFill="1" applyProtection="1"/>
    <xf numFmtId="49" fontId="7" fillId="0" borderId="0" xfId="0" applyNumberFormat="1" applyFont="1" applyBorder="1" applyAlignment="1" applyProtection="1">
      <alignment horizontal="right" vertical="center"/>
    </xf>
    <xf numFmtId="0" fontId="9" fillId="0" borderId="0" xfId="0" applyFont="1" applyProtection="1"/>
    <xf numFmtId="0" fontId="1"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3" fillId="0" borderId="1" xfId="0" applyFont="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3" xfId="0" applyFont="1" applyBorder="1" applyAlignment="1" applyProtection="1">
      <alignment horizontal="right" vertical="center"/>
    </xf>
    <xf numFmtId="0" fontId="3" fillId="0" borderId="4" xfId="0" applyFont="1" applyBorder="1" applyAlignment="1" applyProtection="1">
      <alignment horizontal="right" vertical="center"/>
    </xf>
  </cellXfs>
  <cellStyles count="3">
    <cellStyle name="Euro" xfId="1" xr:uid="{00000000-0005-0000-0000-000000000000}"/>
    <cellStyle name="Prozent" xfId="2"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tabSelected="1" view="pageLayout" zoomScaleNormal="80" workbookViewId="0">
      <selection activeCell="G11" sqref="G11"/>
    </sheetView>
  </sheetViews>
  <sheetFormatPr baseColWidth="10" defaultRowHeight="12.75" x14ac:dyDescent="0.2"/>
  <cols>
    <col min="1" max="1" width="6.85546875" customWidth="1"/>
    <col min="2" max="2" width="14.28515625" customWidth="1"/>
    <col min="3" max="3" width="47.5703125" customWidth="1"/>
    <col min="4" max="4" width="17.7109375" customWidth="1"/>
    <col min="5" max="5" width="10.7109375" customWidth="1"/>
    <col min="6" max="6" width="11.7109375" bestFit="1" customWidth="1"/>
    <col min="7" max="7" width="14.5703125" customWidth="1"/>
    <col min="8" max="8" width="17.28515625" customWidth="1"/>
  </cols>
  <sheetData>
    <row r="1" spans="1:9" ht="18" x14ac:dyDescent="0.25">
      <c r="A1" s="4" t="s">
        <v>11</v>
      </c>
      <c r="B1" s="4"/>
      <c r="C1" s="5"/>
      <c r="D1" s="6"/>
      <c r="E1" s="5"/>
      <c r="F1" s="5"/>
      <c r="G1" s="5"/>
      <c r="H1" s="5"/>
      <c r="I1" s="5"/>
    </row>
    <row r="2" spans="1:9" x14ac:dyDescent="0.2">
      <c r="A2" s="28" t="s">
        <v>3</v>
      </c>
      <c r="B2" s="28"/>
      <c r="C2" s="29"/>
      <c r="D2" s="6"/>
      <c r="E2" s="5"/>
      <c r="F2" s="5"/>
      <c r="G2" s="5"/>
      <c r="H2" s="5"/>
      <c r="I2" s="5"/>
    </row>
    <row r="3" spans="1:9" x14ac:dyDescent="0.2">
      <c r="A3" s="7"/>
      <c r="B3" s="7"/>
      <c r="C3" s="5"/>
      <c r="D3" s="6"/>
      <c r="E3" s="5"/>
      <c r="F3" s="5"/>
      <c r="G3" s="5"/>
      <c r="H3" s="5"/>
      <c r="I3" s="5"/>
    </row>
    <row r="4" spans="1:9" x14ac:dyDescent="0.2">
      <c r="A4" s="8"/>
      <c r="B4" s="8"/>
      <c r="C4" s="5"/>
      <c r="D4" s="9"/>
      <c r="E4" s="5"/>
      <c r="F4" s="5"/>
      <c r="G4" s="5"/>
      <c r="H4" s="5"/>
      <c r="I4" s="5"/>
    </row>
    <row r="5" spans="1:9" x14ac:dyDescent="0.2">
      <c r="A5" s="5"/>
      <c r="B5" s="5"/>
      <c r="C5" s="5"/>
      <c r="D5" s="5"/>
      <c r="E5" s="5"/>
      <c r="F5" s="5"/>
      <c r="G5" s="5"/>
      <c r="H5" s="5"/>
      <c r="I5" s="5"/>
    </row>
    <row r="6" spans="1:9" ht="38.25" x14ac:dyDescent="0.2">
      <c r="A6" s="10" t="s">
        <v>0</v>
      </c>
      <c r="B6" s="11" t="s">
        <v>7</v>
      </c>
      <c r="C6" s="10" t="s">
        <v>1</v>
      </c>
      <c r="D6" s="10" t="s">
        <v>8</v>
      </c>
      <c r="E6" s="10" t="s">
        <v>2</v>
      </c>
      <c r="F6" s="11" t="s">
        <v>12</v>
      </c>
      <c r="G6" s="11" t="s">
        <v>13</v>
      </c>
      <c r="H6" s="10" t="s">
        <v>14</v>
      </c>
      <c r="I6" s="5"/>
    </row>
    <row r="7" spans="1:9" s="1" customFormat="1" ht="40.5" customHeight="1" x14ac:dyDescent="0.2">
      <c r="A7" s="12" t="s">
        <v>17</v>
      </c>
      <c r="B7" s="13" t="s">
        <v>9</v>
      </c>
      <c r="C7" s="14" t="s">
        <v>15</v>
      </c>
      <c r="D7" s="3"/>
      <c r="E7" s="15" t="s">
        <v>10</v>
      </c>
      <c r="F7" s="25">
        <f>SUM(D7*566)</f>
        <v>0</v>
      </c>
      <c r="G7" s="16">
        <f>SUM(F7*12)</f>
        <v>0</v>
      </c>
      <c r="H7" s="16">
        <f>G7*5</f>
        <v>0</v>
      </c>
      <c r="I7" s="17"/>
    </row>
    <row r="8" spans="1:9" s="1" customFormat="1" ht="40.5" customHeight="1" x14ac:dyDescent="0.2">
      <c r="A8" s="12" t="s">
        <v>18</v>
      </c>
      <c r="B8" s="13" t="s">
        <v>9</v>
      </c>
      <c r="C8" s="14" t="s">
        <v>16</v>
      </c>
      <c r="D8" s="3"/>
      <c r="E8" s="15" t="s">
        <v>10</v>
      </c>
      <c r="F8" s="26"/>
      <c r="G8" s="27"/>
      <c r="H8" s="16">
        <f>D8</f>
        <v>0</v>
      </c>
      <c r="I8" s="17"/>
    </row>
    <row r="9" spans="1:9" s="1" customFormat="1" ht="40.5" customHeight="1" x14ac:dyDescent="0.2">
      <c r="A9" s="12" t="s">
        <v>19</v>
      </c>
      <c r="B9" s="13" t="s">
        <v>9</v>
      </c>
      <c r="C9" s="14" t="s">
        <v>21</v>
      </c>
      <c r="D9" s="3"/>
      <c r="E9" s="15" t="s">
        <v>10</v>
      </c>
      <c r="F9" s="26"/>
      <c r="G9" s="27"/>
      <c r="H9" s="16">
        <f>D9*250</f>
        <v>0</v>
      </c>
      <c r="I9" s="17"/>
    </row>
    <row r="10" spans="1:9" ht="21.75" customHeight="1" x14ac:dyDescent="0.2">
      <c r="A10" s="18"/>
      <c r="B10" s="18"/>
      <c r="C10" s="19"/>
      <c r="D10" s="5"/>
      <c r="E10" s="36" t="s">
        <v>4</v>
      </c>
      <c r="F10" s="36"/>
      <c r="G10" s="36"/>
      <c r="H10" s="20">
        <f>SUM(H7:H9)</f>
        <v>0</v>
      </c>
      <c r="I10" s="5"/>
    </row>
    <row r="11" spans="1:9" ht="21.75" customHeight="1" x14ac:dyDescent="0.2">
      <c r="A11" s="21"/>
      <c r="B11" s="22"/>
      <c r="C11" s="23"/>
      <c r="D11" s="5"/>
      <c r="E11" s="38" t="s">
        <v>6</v>
      </c>
      <c r="F11" s="39"/>
      <c r="G11" s="24"/>
      <c r="H11" s="20">
        <f>H10*G11</f>
        <v>0</v>
      </c>
      <c r="I11" s="5"/>
    </row>
    <row r="12" spans="1:9" ht="21.75" customHeight="1" x14ac:dyDescent="0.2">
      <c r="A12" s="9"/>
      <c r="B12" s="9"/>
      <c r="C12" s="9"/>
      <c r="D12" s="9"/>
      <c r="E12" s="37" t="s">
        <v>5</v>
      </c>
      <c r="F12" s="37"/>
      <c r="G12" s="37"/>
      <c r="H12" s="20">
        <f>H10+H11</f>
        <v>0</v>
      </c>
      <c r="I12" s="5"/>
    </row>
    <row r="13" spans="1:9" x14ac:dyDescent="0.2">
      <c r="A13" s="9"/>
      <c r="B13" s="9"/>
      <c r="C13" s="9"/>
      <c r="D13" s="9"/>
      <c r="E13" s="9"/>
      <c r="F13" s="9"/>
      <c r="G13" s="9"/>
      <c r="H13" s="5"/>
      <c r="I13" s="5"/>
    </row>
    <row r="14" spans="1:9" ht="116.25" customHeight="1" x14ac:dyDescent="0.2">
      <c r="A14" s="34" t="s">
        <v>20</v>
      </c>
      <c r="B14" s="35"/>
      <c r="C14" s="35"/>
      <c r="D14" s="35"/>
      <c r="E14" s="35"/>
      <c r="F14" s="35"/>
      <c r="G14" s="35"/>
      <c r="H14" s="35"/>
      <c r="I14" s="35"/>
    </row>
    <row r="15" spans="1:9" x14ac:dyDescent="0.2">
      <c r="A15" s="9"/>
      <c r="B15" s="9"/>
      <c r="C15" s="9"/>
      <c r="D15" s="9"/>
      <c r="E15" s="9"/>
      <c r="F15" s="9"/>
      <c r="G15" s="9"/>
      <c r="H15" s="5"/>
      <c r="I15" s="5"/>
    </row>
    <row r="16" spans="1:9" x14ac:dyDescent="0.2">
      <c r="A16" s="9"/>
      <c r="B16" s="9"/>
      <c r="C16" s="9"/>
      <c r="D16" s="9"/>
      <c r="E16" s="9"/>
      <c r="F16" s="9"/>
      <c r="G16" s="9"/>
      <c r="H16" s="5"/>
      <c r="I16" s="5"/>
    </row>
    <row r="17" spans="1:9" x14ac:dyDescent="0.2">
      <c r="A17" s="30"/>
      <c r="B17" s="31"/>
      <c r="C17" s="2"/>
      <c r="D17" s="9"/>
      <c r="E17" s="9"/>
      <c r="F17" s="9"/>
      <c r="G17" s="9"/>
      <c r="H17" s="5"/>
      <c r="I17" s="5"/>
    </row>
    <row r="18" spans="1:9" x14ac:dyDescent="0.2">
      <c r="A18" s="9"/>
      <c r="B18" s="31"/>
      <c r="C18" s="9"/>
      <c r="D18" s="9"/>
      <c r="E18" s="32"/>
      <c r="F18" s="32"/>
      <c r="G18" s="9"/>
      <c r="H18" s="5"/>
      <c r="I18" s="5"/>
    </row>
    <row r="19" spans="1:9" x14ac:dyDescent="0.2">
      <c r="A19" s="33"/>
      <c r="B19" s="5"/>
      <c r="C19" s="5"/>
      <c r="D19" s="5"/>
      <c r="E19" s="5"/>
      <c r="F19" s="5"/>
      <c r="G19" s="5"/>
      <c r="H19" s="5"/>
      <c r="I19" s="5"/>
    </row>
    <row r="20" spans="1:9" x14ac:dyDescent="0.2">
      <c r="A20" s="33"/>
      <c r="B20" s="5"/>
      <c r="C20" s="5"/>
      <c r="D20" s="5"/>
      <c r="E20" s="5"/>
      <c r="F20" s="5"/>
      <c r="G20" s="5"/>
      <c r="H20" s="5"/>
      <c r="I20" s="5"/>
    </row>
    <row r="21" spans="1:9" x14ac:dyDescent="0.2">
      <c r="A21" s="33"/>
      <c r="B21" s="5"/>
      <c r="C21" s="5"/>
      <c r="D21" s="5"/>
      <c r="E21" s="5"/>
      <c r="F21" s="5"/>
      <c r="G21" s="5"/>
      <c r="H21" s="5"/>
      <c r="I21" s="5"/>
    </row>
    <row r="22" spans="1:9" x14ac:dyDescent="0.2">
      <c r="A22" s="5"/>
      <c r="B22" s="5"/>
      <c r="C22" s="5"/>
      <c r="D22" s="5"/>
      <c r="E22" s="5"/>
      <c r="F22" s="5"/>
      <c r="G22" s="5"/>
      <c r="H22" s="5"/>
      <c r="I22" s="5"/>
    </row>
    <row r="23" spans="1:9" x14ac:dyDescent="0.2">
      <c r="A23" s="5"/>
      <c r="B23" s="5"/>
      <c r="C23" s="5"/>
      <c r="D23" s="5"/>
      <c r="E23" s="5"/>
      <c r="F23" s="5"/>
      <c r="G23" s="5"/>
      <c r="H23" s="5"/>
      <c r="I23" s="5"/>
    </row>
    <row r="24" spans="1:9" x14ac:dyDescent="0.2">
      <c r="A24" s="5"/>
      <c r="B24" s="5"/>
      <c r="C24" s="5"/>
      <c r="D24" s="5"/>
      <c r="E24" s="5"/>
      <c r="F24" s="5"/>
      <c r="G24" s="5"/>
      <c r="H24" s="5"/>
      <c r="I24" s="5"/>
    </row>
    <row r="25" spans="1:9" x14ac:dyDescent="0.2">
      <c r="A25" s="5"/>
      <c r="B25" s="5"/>
      <c r="C25" s="5"/>
      <c r="D25" s="5"/>
      <c r="E25" s="5"/>
      <c r="F25" s="5"/>
      <c r="G25" s="5"/>
      <c r="H25" s="5"/>
      <c r="I25" s="5"/>
    </row>
  </sheetData>
  <sheetProtection algorithmName="SHA-512" hashValue="C5DtZQZB11HRpozYJDcGSwlLc3AiW9CRn85EFo495Fx73hgLmOBZPZAgfAgWr92b25O03Qc4L8VGbOuWWf1XOA==" saltValue="YFD1a56Kn+41lHI9Gkwkxg==" spinCount="100000" sheet="1" selectLockedCells="1"/>
  <protectedRanges>
    <protectedRange password="C984" sqref="C17" name="Bereich1"/>
  </protectedRanges>
  <mergeCells count="4">
    <mergeCell ref="A14:I14"/>
    <mergeCell ref="E10:G10"/>
    <mergeCell ref="E12:G12"/>
    <mergeCell ref="E11:F11"/>
  </mergeCells>
  <pageMargins left="0.7" right="0.7" top="0.78740157499999996" bottom="0.78740157499999996" header="0.3" footer="0.3"/>
  <pageSetup paperSize="9" scale="88" orientation="landscape" r:id="rId1"/>
  <headerFooter>
    <oddHeader>&amp;LAnlage 5 - Firmenfitness U2-06/03/2026</oddHeader>
    <oddFooter>&amp;R31.08.2026</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Bundesanstalt für Post und Telekommunikation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Maucher, Hubert</dc:creator>
  <cp:lastModifiedBy>Feth, Nicole</cp:lastModifiedBy>
  <cp:lastPrinted>2022-06-10T13:36:51Z</cp:lastPrinted>
  <dcterms:created xsi:type="dcterms:W3CDTF">2010-04-13T19:17:41Z</dcterms:created>
  <dcterms:modified xsi:type="dcterms:W3CDTF">2026-08-31T12:58:11Z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BeaKKVersion">
    <vt:lpwstr>01</vt:lpwstr>
  </property>
  <property fmtid="{D5CDD505-2E9C-101B-9397-08002B2CF9AE}" pid="3" name="PBeaKKAblage">
    <vt:lpwstr>D:\Daten\Intern\Ausschreibung\011 Aussschreibungsunterstützung</vt:lpwstr>
  </property>
</Properties>
</file>